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<sst xmlns="http://schemas.openxmlformats.org/spreadsheetml/2006/main" count="129">
  <si>
    <t>肥东县2018年公开招聘幼儿园教师面试成绩及总成绩</t>
  </si>
  <si>
    <t>序
号</t>
  </si>
  <si>
    <t>职位名称</t>
  </si>
  <si>
    <t>准考证号</t>
  </si>
  <si>
    <t>教育教学理论成绩</t>
  </si>
  <si>
    <t>学科专业知识及活动设计成绩</t>
  </si>
  <si>
    <t>笔试合成成绩</t>
  </si>
  <si>
    <t>面试
成绩</t>
  </si>
  <si>
    <t>总成绩</t>
  </si>
  <si>
    <t>幼儿教育A</t>
  </si>
  <si>
    <t>20180500320</t>
  </si>
  <si>
    <t>20180500116</t>
  </si>
  <si>
    <t>20180500223</t>
  </si>
  <si>
    <t>20180500315</t>
  </si>
  <si>
    <t>20180500411</t>
  </si>
  <si>
    <t>20180500309</t>
  </si>
  <si>
    <t>20180500202</t>
  </si>
  <si>
    <t>20180500113</t>
  </si>
  <si>
    <t>20180500303</t>
  </si>
  <si>
    <t>20180500207</t>
  </si>
  <si>
    <t>20180500305</t>
  </si>
  <si>
    <t>20180500310</t>
  </si>
  <si>
    <t>20180500314</t>
  </si>
  <si>
    <t>20180500316</t>
  </si>
  <si>
    <t>20180500311</t>
  </si>
  <si>
    <t>20180500219</t>
  </si>
  <si>
    <t>20180500228</t>
  </si>
  <si>
    <t>20180500120</t>
  </si>
  <si>
    <t>20180500111</t>
  </si>
  <si>
    <t>20180500204</t>
  </si>
  <si>
    <t>20180500104</t>
  </si>
  <si>
    <t>20180500407</t>
  </si>
  <si>
    <t>20180500119</t>
  </si>
  <si>
    <t>20180500402</t>
  </si>
  <si>
    <t>20180500226</t>
  </si>
  <si>
    <t>20180500313</t>
  </si>
  <si>
    <t>20180500321</t>
  </si>
  <si>
    <t>20180500306</t>
  </si>
  <si>
    <t>20180500408</t>
  </si>
  <si>
    <t>幼儿教育B</t>
  </si>
  <si>
    <t>20180500725</t>
  </si>
  <si>
    <t>20180500628</t>
  </si>
  <si>
    <t>20180500607</t>
  </si>
  <si>
    <t>20180500424</t>
  </si>
  <si>
    <t>20180500703</t>
  </si>
  <si>
    <t>20180500616</t>
  </si>
  <si>
    <t>20180500711</t>
  </si>
  <si>
    <t>20180500430</t>
  </si>
  <si>
    <t>20180500727</t>
  </si>
  <si>
    <t>20180500520</t>
  </si>
  <si>
    <t>20180500623</t>
  </si>
  <si>
    <t>20180500513</t>
  </si>
  <si>
    <t>20180500627</t>
  </si>
  <si>
    <t>20180500704</t>
  </si>
  <si>
    <t>20180500604</t>
  </si>
  <si>
    <t>20180500710</t>
  </si>
  <si>
    <t>20180500611</t>
  </si>
  <si>
    <t>20180500730</t>
  </si>
  <si>
    <t>20180500801</t>
  </si>
  <si>
    <t>20180500724</t>
  </si>
  <si>
    <t>20180500620</t>
  </si>
  <si>
    <t>20180500625</t>
  </si>
  <si>
    <t>20180500615</t>
  </si>
  <si>
    <t>20180500709</t>
  </si>
  <si>
    <t>20180500619</t>
  </si>
  <si>
    <t>20180500428</t>
  </si>
  <si>
    <t>20180500522</t>
  </si>
  <si>
    <t>20180500622</t>
  </si>
  <si>
    <t>20180500721</t>
  </si>
  <si>
    <t>幼儿教育C</t>
  </si>
  <si>
    <t>20180500925</t>
  </si>
  <si>
    <t>20180501005</t>
  </si>
  <si>
    <t>20180501026</t>
  </si>
  <si>
    <t>20180501103</t>
  </si>
  <si>
    <t>20180500806</t>
  </si>
  <si>
    <t>20180501009</t>
  </si>
  <si>
    <t>20180501105</t>
  </si>
  <si>
    <t>20180500905</t>
  </si>
  <si>
    <t>20180501107</t>
  </si>
  <si>
    <t>20180501001</t>
  </si>
  <si>
    <t>20180500921</t>
  </si>
  <si>
    <t>20180501021</t>
  </si>
  <si>
    <t>20180500803</t>
  </si>
  <si>
    <t>20180501006</t>
  </si>
  <si>
    <t>20180500924</t>
  </si>
  <si>
    <t>20180500917</t>
  </si>
  <si>
    <t>20180501028</t>
  </si>
  <si>
    <t>20180500926</t>
  </si>
  <si>
    <t>20180500808</t>
  </si>
  <si>
    <t>20180501104</t>
  </si>
  <si>
    <t>20180501110</t>
  </si>
  <si>
    <t>20180501004</t>
  </si>
  <si>
    <t>20180501008</t>
  </si>
  <si>
    <t>20180500809</t>
  </si>
  <si>
    <t>20180501020</t>
  </si>
  <si>
    <t>20180500928</t>
  </si>
  <si>
    <t>20180500929</t>
  </si>
  <si>
    <t>20180500814</t>
  </si>
  <si>
    <t>20180501022</t>
  </si>
  <si>
    <t>幼儿教育D</t>
  </si>
  <si>
    <t>20180501328</t>
  </si>
  <si>
    <t>20180501431</t>
  </si>
  <si>
    <t>20180501321</t>
  </si>
  <si>
    <t>20180501404</t>
  </si>
  <si>
    <t>20180501416</t>
  </si>
  <si>
    <t>20180501308</t>
  </si>
  <si>
    <t>20180501203</t>
  </si>
  <si>
    <t>20180501210</t>
  </si>
  <si>
    <t>20180501425</t>
  </si>
  <si>
    <t>20180501324</t>
  </si>
  <si>
    <t>20180501327</t>
  </si>
  <si>
    <t>20180501230</t>
  </si>
  <si>
    <t>20180501216</t>
  </si>
  <si>
    <t>20180501307</t>
  </si>
  <si>
    <t>20180501428</t>
  </si>
  <si>
    <t>20180501405</t>
  </si>
  <si>
    <t>20180501218</t>
  </si>
  <si>
    <t>20180501317</t>
  </si>
  <si>
    <t>20180501220</t>
  </si>
  <si>
    <t>20180501326</t>
  </si>
  <si>
    <t>20180501318</t>
  </si>
  <si>
    <t>20180501310</t>
  </si>
  <si>
    <t>20180501426</t>
  </si>
  <si>
    <t>20180501208</t>
  </si>
  <si>
    <t>20180501117</t>
  </si>
  <si>
    <t>20180501222</t>
  </si>
  <si>
    <t>20180501306</t>
  </si>
  <si>
    <t>20180501119</t>
  </si>
  <si>
    <t>20180501211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</si>
</sst>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tabSelected="1" workbookViewId="0">
      <selection activeCell="K3" sqref="K3"/>
    </sheetView>
  </sheetViews>
  <sheetFormatPr defaultColWidth="9" defaultRowHeight="13.5" outlineLevelCol="7"/>
  <cols>
    <col min="1" max="1" width="5.125" style="2" customWidth="1"/>
    <col min="2" max="2" width="11.875" style="2" customWidth="1"/>
    <col min="3" max="3" width="14.25" style="3" customWidth="1"/>
    <col min="4" max="4" width="10.875" style="2" customWidth="1"/>
    <col min="5" max="5" width="12.75" style="2" customWidth="1"/>
    <col min="6" max="6" width="9" style="2"/>
    <col min="7" max="8" width="7.75" style="2" customWidth="1"/>
  </cols>
  <sheetData>
    <row r="1" s="1" customFormat="1" ht="18.75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42.75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spans="1:8">
      <c r="A3" s="7">
        <v>1</v>
      </c>
      <c r="B3" s="8" t="s">
        <v>9</v>
      </c>
      <c r="C3" s="9" t="s">
        <v>10</v>
      </c>
      <c r="D3" s="10">
        <v>81</v>
      </c>
      <c r="E3" s="10">
        <v>82.5</v>
      </c>
      <c r="F3" s="10">
        <v>82.05</v>
      </c>
      <c r="G3" s="10">
        <v>85</v>
      </c>
      <c r="H3" s="11">
        <f t="shared" ref="H3:H31" si="0">G3*0.4+F3*0.6</f>
        <v>83.23</v>
      </c>
    </row>
    <row r="4" s="1" customFormat="1" spans="1:8">
      <c r="A4" s="7">
        <v>2</v>
      </c>
      <c r="B4" s="8" t="s">
        <v>9</v>
      </c>
      <c r="C4" s="9" t="s">
        <v>11</v>
      </c>
      <c r="D4" s="10">
        <v>84.5</v>
      </c>
      <c r="E4" s="10">
        <v>79.8</v>
      </c>
      <c r="F4" s="10">
        <v>81.21</v>
      </c>
      <c r="G4" s="10">
        <v>83.2</v>
      </c>
      <c r="H4" s="11">
        <f t="shared" si="0"/>
        <v>82.006</v>
      </c>
    </row>
    <row r="5" s="1" customFormat="1" spans="1:8">
      <c r="A5" s="7">
        <v>3</v>
      </c>
      <c r="B5" s="8" t="s">
        <v>9</v>
      </c>
      <c r="C5" s="9" t="s">
        <v>12</v>
      </c>
      <c r="D5" s="10">
        <v>75.5</v>
      </c>
      <c r="E5" s="10">
        <v>80.6</v>
      </c>
      <c r="F5" s="10">
        <v>79.07</v>
      </c>
      <c r="G5" s="10">
        <v>85.6</v>
      </c>
      <c r="H5" s="11">
        <f t="shared" si="0"/>
        <v>81.682</v>
      </c>
    </row>
    <row r="6" s="1" customFormat="1" spans="1:8">
      <c r="A6" s="7">
        <v>4</v>
      </c>
      <c r="B6" s="8" t="s">
        <v>9</v>
      </c>
      <c r="C6" s="9" t="s">
        <v>13</v>
      </c>
      <c r="D6" s="10">
        <v>90.5</v>
      </c>
      <c r="E6" s="10">
        <v>79.7</v>
      </c>
      <c r="F6" s="10">
        <v>82.94</v>
      </c>
      <c r="G6" s="10">
        <v>76.6</v>
      </c>
      <c r="H6" s="11">
        <f t="shared" si="0"/>
        <v>80.404</v>
      </c>
    </row>
    <row r="7" s="1" customFormat="1" spans="1:8">
      <c r="A7" s="7">
        <v>5</v>
      </c>
      <c r="B7" s="8" t="s">
        <v>9</v>
      </c>
      <c r="C7" s="9" t="s">
        <v>14</v>
      </c>
      <c r="D7" s="10">
        <v>73</v>
      </c>
      <c r="E7" s="10">
        <v>79.6</v>
      </c>
      <c r="F7" s="10">
        <v>77.62</v>
      </c>
      <c r="G7" s="10">
        <v>82.8</v>
      </c>
      <c r="H7" s="11">
        <f t="shared" si="0"/>
        <v>79.692</v>
      </c>
    </row>
    <row r="8" s="1" customFormat="1" spans="1:8">
      <c r="A8" s="7">
        <v>6</v>
      </c>
      <c r="B8" s="8" t="s">
        <v>9</v>
      </c>
      <c r="C8" s="9" t="s">
        <v>15</v>
      </c>
      <c r="D8" s="10">
        <v>78</v>
      </c>
      <c r="E8" s="10">
        <v>74.3</v>
      </c>
      <c r="F8" s="10">
        <v>75.41</v>
      </c>
      <c r="G8" s="10">
        <v>86</v>
      </c>
      <c r="H8" s="11">
        <f t="shared" si="0"/>
        <v>79.646</v>
      </c>
    </row>
    <row r="9" s="1" customFormat="1" spans="1:8">
      <c r="A9" s="7">
        <v>7</v>
      </c>
      <c r="B9" s="8" t="s">
        <v>9</v>
      </c>
      <c r="C9" s="9" t="s">
        <v>16</v>
      </c>
      <c r="D9" s="10">
        <v>73.5</v>
      </c>
      <c r="E9" s="10">
        <v>79.2</v>
      </c>
      <c r="F9" s="10">
        <v>77.49</v>
      </c>
      <c r="G9" s="10">
        <v>81.4</v>
      </c>
      <c r="H9" s="11">
        <f t="shared" si="0"/>
        <v>79.054</v>
      </c>
    </row>
    <row r="10" s="1" customFormat="1" spans="1:8">
      <c r="A10" s="7">
        <v>8</v>
      </c>
      <c r="B10" s="8" t="s">
        <v>9</v>
      </c>
      <c r="C10" s="9" t="s">
        <v>17</v>
      </c>
      <c r="D10" s="10">
        <v>85.5</v>
      </c>
      <c r="E10" s="10">
        <v>74.7</v>
      </c>
      <c r="F10" s="10">
        <v>77.94</v>
      </c>
      <c r="G10" s="10">
        <v>80.6</v>
      </c>
      <c r="H10" s="11">
        <f t="shared" si="0"/>
        <v>79.004</v>
      </c>
    </row>
    <row r="11" s="1" customFormat="1" spans="1:8">
      <c r="A11" s="7">
        <v>9</v>
      </c>
      <c r="B11" s="8" t="s">
        <v>9</v>
      </c>
      <c r="C11" s="9" t="s">
        <v>18</v>
      </c>
      <c r="D11" s="10">
        <v>87</v>
      </c>
      <c r="E11" s="10">
        <v>76.1</v>
      </c>
      <c r="F11" s="10">
        <v>79.37</v>
      </c>
      <c r="G11" s="10">
        <v>78.2</v>
      </c>
      <c r="H11" s="11">
        <f t="shared" si="0"/>
        <v>78.902</v>
      </c>
    </row>
    <row r="12" s="1" customFormat="1" spans="1:8">
      <c r="A12" s="7">
        <v>10</v>
      </c>
      <c r="B12" s="8" t="s">
        <v>9</v>
      </c>
      <c r="C12" s="9" t="s">
        <v>19</v>
      </c>
      <c r="D12" s="10">
        <v>79.5</v>
      </c>
      <c r="E12" s="10">
        <v>76.8</v>
      </c>
      <c r="F12" s="10">
        <v>77.61</v>
      </c>
      <c r="G12" s="10">
        <v>80.4</v>
      </c>
      <c r="H12" s="11">
        <f t="shared" si="0"/>
        <v>78.726</v>
      </c>
    </row>
    <row r="13" s="1" customFormat="1" spans="1:8">
      <c r="A13" s="7">
        <v>11</v>
      </c>
      <c r="B13" s="8" t="s">
        <v>9</v>
      </c>
      <c r="C13" s="9" t="s">
        <v>20</v>
      </c>
      <c r="D13" s="10">
        <v>80</v>
      </c>
      <c r="E13" s="10">
        <v>74.3</v>
      </c>
      <c r="F13" s="10">
        <v>76.01</v>
      </c>
      <c r="G13" s="10">
        <v>80.6</v>
      </c>
      <c r="H13" s="11">
        <f t="shared" si="0"/>
        <v>77.846</v>
      </c>
    </row>
    <row r="14" s="1" customFormat="1" spans="1:8">
      <c r="A14" s="7">
        <v>12</v>
      </c>
      <c r="B14" s="8" t="s">
        <v>9</v>
      </c>
      <c r="C14" s="9" t="s">
        <v>21</v>
      </c>
      <c r="D14" s="10">
        <v>79</v>
      </c>
      <c r="E14" s="10">
        <v>81.3</v>
      </c>
      <c r="F14" s="10">
        <v>80.61</v>
      </c>
      <c r="G14" s="10">
        <v>73.4</v>
      </c>
      <c r="H14" s="11">
        <f t="shared" si="0"/>
        <v>77.726</v>
      </c>
    </row>
    <row r="15" s="1" customFormat="1" spans="1:8">
      <c r="A15" s="7">
        <v>13</v>
      </c>
      <c r="B15" s="8" t="s">
        <v>9</v>
      </c>
      <c r="C15" s="9" t="s">
        <v>22</v>
      </c>
      <c r="D15" s="10">
        <v>79</v>
      </c>
      <c r="E15" s="10">
        <v>75.3</v>
      </c>
      <c r="F15" s="10">
        <v>76.41</v>
      </c>
      <c r="G15" s="10">
        <v>76.8</v>
      </c>
      <c r="H15" s="11">
        <f t="shared" si="0"/>
        <v>76.566</v>
      </c>
    </row>
    <row r="16" s="1" customFormat="1" spans="1:8">
      <c r="A16" s="7">
        <v>14</v>
      </c>
      <c r="B16" s="8" t="s">
        <v>9</v>
      </c>
      <c r="C16" s="8" t="s">
        <v>23</v>
      </c>
      <c r="D16" s="12">
        <v>76.5</v>
      </c>
      <c r="E16" s="12">
        <v>73.6</v>
      </c>
      <c r="F16" s="12">
        <v>74.47</v>
      </c>
      <c r="G16" s="12">
        <v>79.2</v>
      </c>
      <c r="H16" s="11">
        <f t="shared" si="0"/>
        <v>76.362</v>
      </c>
    </row>
    <row r="17" s="1" customFormat="1" spans="1:8">
      <c r="A17" s="7">
        <v>15</v>
      </c>
      <c r="B17" s="8" t="s">
        <v>9</v>
      </c>
      <c r="C17" s="9" t="s">
        <v>24</v>
      </c>
      <c r="D17" s="10">
        <v>75</v>
      </c>
      <c r="E17" s="10">
        <v>77</v>
      </c>
      <c r="F17" s="10">
        <v>76.4</v>
      </c>
      <c r="G17" s="10">
        <v>75.8</v>
      </c>
      <c r="H17" s="11">
        <f t="shared" si="0"/>
        <v>76.16</v>
      </c>
    </row>
    <row r="18" s="1" customFormat="1" spans="1:8">
      <c r="A18" s="7">
        <v>16</v>
      </c>
      <c r="B18" s="8" t="s">
        <v>9</v>
      </c>
      <c r="C18" s="9" t="s">
        <v>25</v>
      </c>
      <c r="D18" s="10">
        <v>76</v>
      </c>
      <c r="E18" s="10">
        <v>76.6</v>
      </c>
      <c r="F18" s="10">
        <v>76.42</v>
      </c>
      <c r="G18" s="10">
        <v>75.6</v>
      </c>
      <c r="H18" s="11">
        <f t="shared" si="0"/>
        <v>76.092</v>
      </c>
    </row>
    <row r="19" s="1" customFormat="1" spans="1:8">
      <c r="A19" s="7">
        <v>17</v>
      </c>
      <c r="B19" s="8" t="s">
        <v>9</v>
      </c>
      <c r="C19" s="9" t="s">
        <v>26</v>
      </c>
      <c r="D19" s="10">
        <v>82.5</v>
      </c>
      <c r="E19" s="10">
        <v>74.1</v>
      </c>
      <c r="F19" s="10">
        <v>76.62</v>
      </c>
      <c r="G19" s="10">
        <v>75.2</v>
      </c>
      <c r="H19" s="11">
        <f t="shared" si="0"/>
        <v>76.052</v>
      </c>
    </row>
    <row r="20" s="1" customFormat="1" spans="1:8">
      <c r="A20" s="7">
        <v>18</v>
      </c>
      <c r="B20" s="8" t="s">
        <v>9</v>
      </c>
      <c r="C20" s="9" t="s">
        <v>27</v>
      </c>
      <c r="D20" s="10">
        <v>75</v>
      </c>
      <c r="E20" s="10">
        <v>74.7</v>
      </c>
      <c r="F20" s="10">
        <v>74.79</v>
      </c>
      <c r="G20" s="10">
        <v>77.6</v>
      </c>
      <c r="H20" s="11">
        <f t="shared" si="0"/>
        <v>75.914</v>
      </c>
    </row>
    <row r="21" s="1" customFormat="1" spans="1:8">
      <c r="A21" s="7">
        <v>19</v>
      </c>
      <c r="B21" s="8" t="s">
        <v>9</v>
      </c>
      <c r="C21" s="9" t="s">
        <v>28</v>
      </c>
      <c r="D21" s="10">
        <v>73</v>
      </c>
      <c r="E21" s="10">
        <v>75.5</v>
      </c>
      <c r="F21" s="10">
        <v>74.75</v>
      </c>
      <c r="G21" s="10">
        <v>77.4</v>
      </c>
      <c r="H21" s="11">
        <f t="shared" si="0"/>
        <v>75.81</v>
      </c>
    </row>
    <row r="22" s="1" customFormat="1" spans="1:8">
      <c r="A22" s="7">
        <v>20</v>
      </c>
      <c r="B22" s="8" t="s">
        <v>9</v>
      </c>
      <c r="C22" s="9" t="s">
        <v>29</v>
      </c>
      <c r="D22" s="10">
        <v>77.5</v>
      </c>
      <c r="E22" s="10">
        <v>76.9</v>
      </c>
      <c r="F22" s="10">
        <v>77.08</v>
      </c>
      <c r="G22" s="10">
        <v>73.4</v>
      </c>
      <c r="H22" s="11">
        <f t="shared" si="0"/>
        <v>75.608</v>
      </c>
    </row>
    <row r="23" s="1" customFormat="1" spans="1:8">
      <c r="A23" s="7">
        <v>21</v>
      </c>
      <c r="B23" s="8" t="s">
        <v>9</v>
      </c>
      <c r="C23" s="9" t="s">
        <v>30</v>
      </c>
      <c r="D23" s="10">
        <v>79</v>
      </c>
      <c r="E23" s="10">
        <v>78.8</v>
      </c>
      <c r="F23" s="10">
        <v>78.86</v>
      </c>
      <c r="G23" s="10">
        <v>70.6</v>
      </c>
      <c r="H23" s="11">
        <f t="shared" si="0"/>
        <v>75.556</v>
      </c>
    </row>
    <row r="24" s="1" customFormat="1" spans="1:8">
      <c r="A24" s="7">
        <v>22</v>
      </c>
      <c r="B24" s="8" t="s">
        <v>9</v>
      </c>
      <c r="C24" s="9" t="s">
        <v>31</v>
      </c>
      <c r="D24" s="10">
        <v>79.5</v>
      </c>
      <c r="E24" s="10">
        <v>75.1</v>
      </c>
      <c r="F24" s="10">
        <v>76.42</v>
      </c>
      <c r="G24" s="10">
        <v>73.2</v>
      </c>
      <c r="H24" s="11">
        <f t="shared" si="0"/>
        <v>75.132</v>
      </c>
    </row>
    <row r="25" s="1" customFormat="1" spans="1:8">
      <c r="A25" s="7">
        <v>23</v>
      </c>
      <c r="B25" s="8" t="s">
        <v>9</v>
      </c>
      <c r="C25" s="9" t="s">
        <v>32</v>
      </c>
      <c r="D25" s="10">
        <v>80</v>
      </c>
      <c r="E25" s="10">
        <v>74.2</v>
      </c>
      <c r="F25" s="10">
        <v>75.94</v>
      </c>
      <c r="G25" s="10">
        <v>72</v>
      </c>
      <c r="H25" s="11">
        <f t="shared" si="0"/>
        <v>74.364</v>
      </c>
    </row>
    <row r="26" s="1" customFormat="1" spans="1:8">
      <c r="A26" s="7">
        <v>24</v>
      </c>
      <c r="B26" s="8" t="s">
        <v>9</v>
      </c>
      <c r="C26" s="9" t="s">
        <v>33</v>
      </c>
      <c r="D26" s="10">
        <v>78</v>
      </c>
      <c r="E26" s="10">
        <v>73.4</v>
      </c>
      <c r="F26" s="10">
        <v>74.78</v>
      </c>
      <c r="G26" s="10">
        <v>73.6</v>
      </c>
      <c r="H26" s="11">
        <f t="shared" si="0"/>
        <v>74.308</v>
      </c>
    </row>
    <row r="27" s="1" customFormat="1" spans="1:8">
      <c r="A27" s="7">
        <v>25</v>
      </c>
      <c r="B27" s="8" t="s">
        <v>9</v>
      </c>
      <c r="C27" s="9" t="s">
        <v>34</v>
      </c>
      <c r="D27" s="10">
        <v>83.5</v>
      </c>
      <c r="E27" s="10">
        <v>75</v>
      </c>
      <c r="F27" s="10">
        <v>77.55</v>
      </c>
      <c r="G27" s="10">
        <v>69</v>
      </c>
      <c r="H27" s="11">
        <f t="shared" si="0"/>
        <v>74.13</v>
      </c>
    </row>
    <row r="28" s="1" customFormat="1" spans="1:8">
      <c r="A28" s="7">
        <v>26</v>
      </c>
      <c r="B28" s="8" t="s">
        <v>9</v>
      </c>
      <c r="C28" s="9" t="s">
        <v>35</v>
      </c>
      <c r="D28" s="10">
        <v>87.5</v>
      </c>
      <c r="E28" s="10">
        <v>69.2</v>
      </c>
      <c r="F28" s="10">
        <v>74.69</v>
      </c>
      <c r="G28" s="10">
        <v>67.6</v>
      </c>
      <c r="H28" s="11">
        <f t="shared" si="0"/>
        <v>71.854</v>
      </c>
    </row>
    <row r="29" s="1" customFormat="1" spans="1:8">
      <c r="A29" s="7">
        <v>27</v>
      </c>
      <c r="B29" s="8" t="s">
        <v>9</v>
      </c>
      <c r="C29" s="9" t="s">
        <v>36</v>
      </c>
      <c r="D29" s="10">
        <v>85</v>
      </c>
      <c r="E29" s="10">
        <v>71.6</v>
      </c>
      <c r="F29" s="10">
        <v>75.62</v>
      </c>
      <c r="G29" s="10">
        <v>60.8</v>
      </c>
      <c r="H29" s="11">
        <f t="shared" si="0"/>
        <v>69.692</v>
      </c>
    </row>
    <row r="30" s="1" customFormat="1" spans="1:8">
      <c r="A30" s="7">
        <v>28</v>
      </c>
      <c r="B30" s="8" t="s">
        <v>9</v>
      </c>
      <c r="C30" s="9" t="s">
        <v>37</v>
      </c>
      <c r="D30" s="10">
        <v>84.5</v>
      </c>
      <c r="E30" s="10">
        <v>78.8</v>
      </c>
      <c r="F30" s="10">
        <v>80.51</v>
      </c>
      <c r="G30" s="10">
        <v>0</v>
      </c>
      <c r="H30" s="11">
        <f t="shared" si="0"/>
        <v>48.306</v>
      </c>
    </row>
    <row r="31" s="1" customFormat="1" spans="1:8">
      <c r="A31" s="7">
        <v>29</v>
      </c>
      <c r="B31" s="8" t="s">
        <v>9</v>
      </c>
      <c r="C31" s="9" t="s">
        <v>38</v>
      </c>
      <c r="D31" s="10">
        <v>73.5</v>
      </c>
      <c r="E31" s="10">
        <v>75.4</v>
      </c>
      <c r="F31" s="10">
        <v>74.83</v>
      </c>
      <c r="G31" s="10">
        <v>0</v>
      </c>
      <c r="H31" s="11">
        <f t="shared" si="0"/>
        <v>44.898</v>
      </c>
    </row>
    <row r="32" s="1" customFormat="1" spans="1:8">
      <c r="A32" s="7">
        <v>1</v>
      </c>
      <c r="B32" s="8" t="s">
        <v>39</v>
      </c>
      <c r="C32" s="8" t="s">
        <v>40</v>
      </c>
      <c r="D32" s="12">
        <v>83</v>
      </c>
      <c r="E32" s="12">
        <v>83.3</v>
      </c>
      <c r="F32" s="12">
        <v>83.21</v>
      </c>
      <c r="G32" s="12">
        <v>83.6</v>
      </c>
      <c r="H32" s="13">
        <f t="shared" ref="H32:H95" si="1">F32*0.6+G32*0.4</f>
        <v>83.366</v>
      </c>
    </row>
    <row r="33" s="1" customFormat="1" spans="1:8">
      <c r="A33" s="7">
        <v>2</v>
      </c>
      <c r="B33" s="8" t="s">
        <v>39</v>
      </c>
      <c r="C33" s="8" t="s">
        <v>41</v>
      </c>
      <c r="D33" s="12">
        <v>88</v>
      </c>
      <c r="E33" s="12">
        <v>82.2</v>
      </c>
      <c r="F33" s="12">
        <v>83.94</v>
      </c>
      <c r="G33" s="12">
        <v>79.6</v>
      </c>
      <c r="H33" s="13">
        <f t="shared" si="1"/>
        <v>82.204</v>
      </c>
    </row>
    <row r="34" s="1" customFormat="1" spans="1:8">
      <c r="A34" s="7">
        <v>3</v>
      </c>
      <c r="B34" s="8" t="s">
        <v>39</v>
      </c>
      <c r="C34" s="8" t="s">
        <v>42</v>
      </c>
      <c r="D34" s="12">
        <v>87</v>
      </c>
      <c r="E34" s="12">
        <v>81.6</v>
      </c>
      <c r="F34" s="12">
        <v>83.22</v>
      </c>
      <c r="G34" s="12">
        <v>79</v>
      </c>
      <c r="H34" s="13">
        <f t="shared" si="1"/>
        <v>81.532</v>
      </c>
    </row>
    <row r="35" s="1" customFormat="1" spans="1:8">
      <c r="A35" s="7">
        <v>4</v>
      </c>
      <c r="B35" s="8" t="s">
        <v>39</v>
      </c>
      <c r="C35" s="8" t="s">
        <v>43</v>
      </c>
      <c r="D35" s="12">
        <v>77.5</v>
      </c>
      <c r="E35" s="12">
        <v>77.1</v>
      </c>
      <c r="F35" s="12">
        <v>77.22</v>
      </c>
      <c r="G35" s="12">
        <v>86</v>
      </c>
      <c r="H35" s="13">
        <f t="shared" si="1"/>
        <v>80.732</v>
      </c>
    </row>
    <row r="36" s="1" customFormat="1" spans="1:8">
      <c r="A36" s="7">
        <v>5</v>
      </c>
      <c r="B36" s="8" t="s">
        <v>39</v>
      </c>
      <c r="C36" s="8" t="s">
        <v>44</v>
      </c>
      <c r="D36" s="12">
        <v>88</v>
      </c>
      <c r="E36" s="12">
        <v>80.1</v>
      </c>
      <c r="F36" s="12">
        <v>82.47</v>
      </c>
      <c r="G36" s="12">
        <v>77.2</v>
      </c>
      <c r="H36" s="13">
        <f t="shared" si="1"/>
        <v>80.362</v>
      </c>
    </row>
    <row r="37" s="1" customFormat="1" spans="1:8">
      <c r="A37" s="7">
        <v>6</v>
      </c>
      <c r="B37" s="8" t="s">
        <v>39</v>
      </c>
      <c r="C37" s="8" t="s">
        <v>45</v>
      </c>
      <c r="D37" s="12">
        <v>80.5</v>
      </c>
      <c r="E37" s="12">
        <v>79</v>
      </c>
      <c r="F37" s="12">
        <v>79.45</v>
      </c>
      <c r="G37" s="12">
        <v>80.2</v>
      </c>
      <c r="H37" s="13">
        <f t="shared" si="1"/>
        <v>79.75</v>
      </c>
    </row>
    <row r="38" s="1" customFormat="1" spans="1:8">
      <c r="A38" s="7">
        <v>7</v>
      </c>
      <c r="B38" s="8" t="s">
        <v>39</v>
      </c>
      <c r="C38" s="8" t="s">
        <v>46</v>
      </c>
      <c r="D38" s="12">
        <v>81</v>
      </c>
      <c r="E38" s="12">
        <v>77.7</v>
      </c>
      <c r="F38" s="12">
        <v>78.69</v>
      </c>
      <c r="G38" s="12">
        <v>79.6</v>
      </c>
      <c r="H38" s="13">
        <f t="shared" si="1"/>
        <v>79.054</v>
      </c>
    </row>
    <row r="39" s="1" customFormat="1" spans="1:8">
      <c r="A39" s="7">
        <v>8</v>
      </c>
      <c r="B39" s="8" t="s">
        <v>39</v>
      </c>
      <c r="C39" s="8" t="s">
        <v>47</v>
      </c>
      <c r="D39" s="12">
        <v>79.5</v>
      </c>
      <c r="E39" s="12">
        <v>75.6</v>
      </c>
      <c r="F39" s="12">
        <v>76.77</v>
      </c>
      <c r="G39" s="12">
        <v>82</v>
      </c>
      <c r="H39" s="13">
        <f t="shared" si="1"/>
        <v>78.862</v>
      </c>
    </row>
    <row r="40" s="1" customFormat="1" spans="1:8">
      <c r="A40" s="7">
        <v>9</v>
      </c>
      <c r="B40" s="8" t="s">
        <v>39</v>
      </c>
      <c r="C40" s="8" t="s">
        <v>48</v>
      </c>
      <c r="D40" s="12">
        <v>79.5</v>
      </c>
      <c r="E40" s="12">
        <v>78.6</v>
      </c>
      <c r="F40" s="12">
        <v>78.87</v>
      </c>
      <c r="G40" s="12">
        <v>78.2</v>
      </c>
      <c r="H40" s="13">
        <f t="shared" si="1"/>
        <v>78.602</v>
      </c>
    </row>
    <row r="41" s="1" customFormat="1" spans="1:8">
      <c r="A41" s="7">
        <v>10</v>
      </c>
      <c r="B41" s="8" t="s">
        <v>39</v>
      </c>
      <c r="C41" s="8" t="s">
        <v>49</v>
      </c>
      <c r="D41" s="12">
        <v>78</v>
      </c>
      <c r="E41" s="12">
        <v>78.1</v>
      </c>
      <c r="F41" s="12">
        <v>78.07</v>
      </c>
      <c r="G41" s="12">
        <v>79.4</v>
      </c>
      <c r="H41" s="13">
        <f t="shared" si="1"/>
        <v>78.602</v>
      </c>
    </row>
    <row r="42" s="1" customFormat="1" spans="1:8">
      <c r="A42" s="7">
        <v>11</v>
      </c>
      <c r="B42" s="8" t="s">
        <v>39</v>
      </c>
      <c r="C42" s="8" t="s">
        <v>50</v>
      </c>
      <c r="D42" s="12">
        <v>79.5</v>
      </c>
      <c r="E42" s="12">
        <v>78.2</v>
      </c>
      <c r="F42" s="12">
        <v>78.59</v>
      </c>
      <c r="G42" s="12">
        <v>78.4</v>
      </c>
      <c r="H42" s="13">
        <f t="shared" si="1"/>
        <v>78.514</v>
      </c>
    </row>
    <row r="43" s="1" customFormat="1" spans="1:8">
      <c r="A43" s="7">
        <v>12</v>
      </c>
      <c r="B43" s="8" t="s">
        <v>39</v>
      </c>
      <c r="C43" s="8" t="s">
        <v>51</v>
      </c>
      <c r="D43" s="12">
        <v>77.5</v>
      </c>
      <c r="E43" s="12">
        <v>80</v>
      </c>
      <c r="F43" s="12">
        <v>79.25</v>
      </c>
      <c r="G43" s="12">
        <v>77.4</v>
      </c>
      <c r="H43" s="13">
        <f t="shared" si="1"/>
        <v>78.51</v>
      </c>
    </row>
    <row r="44" s="1" customFormat="1" spans="1:8">
      <c r="A44" s="7">
        <v>13</v>
      </c>
      <c r="B44" s="8" t="s">
        <v>39</v>
      </c>
      <c r="C44" s="8" t="s">
        <v>52</v>
      </c>
      <c r="D44" s="12">
        <v>79</v>
      </c>
      <c r="E44" s="12">
        <v>79.9</v>
      </c>
      <c r="F44" s="12">
        <v>79.63</v>
      </c>
      <c r="G44" s="12">
        <v>76.4</v>
      </c>
      <c r="H44" s="13">
        <f t="shared" si="1"/>
        <v>78.338</v>
      </c>
    </row>
    <row r="45" s="1" customFormat="1" spans="1:8">
      <c r="A45" s="7">
        <v>14</v>
      </c>
      <c r="B45" s="8" t="s">
        <v>39</v>
      </c>
      <c r="C45" s="8" t="s">
        <v>53</v>
      </c>
      <c r="D45" s="12">
        <v>80.5</v>
      </c>
      <c r="E45" s="12">
        <v>75.8</v>
      </c>
      <c r="F45" s="12">
        <v>77.21</v>
      </c>
      <c r="G45" s="12">
        <v>80</v>
      </c>
      <c r="H45" s="13">
        <f t="shared" si="1"/>
        <v>78.326</v>
      </c>
    </row>
    <row r="46" s="1" customFormat="1" spans="1:8">
      <c r="A46" s="7">
        <v>15</v>
      </c>
      <c r="B46" s="8" t="s">
        <v>39</v>
      </c>
      <c r="C46" s="8" t="s">
        <v>54</v>
      </c>
      <c r="D46" s="12">
        <v>80</v>
      </c>
      <c r="E46" s="12">
        <v>78.7</v>
      </c>
      <c r="F46" s="12">
        <v>79.09</v>
      </c>
      <c r="G46" s="12">
        <v>77</v>
      </c>
      <c r="H46" s="13">
        <f t="shared" si="1"/>
        <v>78.254</v>
      </c>
    </row>
    <row r="47" s="1" customFormat="1" spans="1:8">
      <c r="A47" s="7">
        <v>16</v>
      </c>
      <c r="B47" s="8" t="s">
        <v>39</v>
      </c>
      <c r="C47" s="8" t="s">
        <v>55</v>
      </c>
      <c r="D47" s="12">
        <v>82</v>
      </c>
      <c r="E47" s="12">
        <v>76.5</v>
      </c>
      <c r="F47" s="12">
        <v>78.15</v>
      </c>
      <c r="G47" s="12">
        <v>78.2</v>
      </c>
      <c r="H47" s="13">
        <f t="shared" si="1"/>
        <v>78.17</v>
      </c>
    </row>
    <row r="48" s="1" customFormat="1" spans="1:8">
      <c r="A48" s="7">
        <v>17</v>
      </c>
      <c r="B48" s="8" t="s">
        <v>39</v>
      </c>
      <c r="C48" s="8" t="s">
        <v>56</v>
      </c>
      <c r="D48" s="12">
        <v>79.5</v>
      </c>
      <c r="E48" s="12">
        <v>78</v>
      </c>
      <c r="F48" s="12">
        <v>78.45</v>
      </c>
      <c r="G48" s="12">
        <v>76.8</v>
      </c>
      <c r="H48" s="13">
        <f t="shared" si="1"/>
        <v>77.79</v>
      </c>
    </row>
    <row r="49" s="1" customFormat="1" spans="1:8">
      <c r="A49" s="7">
        <v>18</v>
      </c>
      <c r="B49" s="8" t="s">
        <v>39</v>
      </c>
      <c r="C49" s="8" t="s">
        <v>57</v>
      </c>
      <c r="D49" s="12">
        <v>80.5</v>
      </c>
      <c r="E49" s="12">
        <v>78</v>
      </c>
      <c r="F49" s="12">
        <v>78.75</v>
      </c>
      <c r="G49" s="12">
        <v>75.4</v>
      </c>
      <c r="H49" s="13">
        <f t="shared" si="1"/>
        <v>77.41</v>
      </c>
    </row>
    <row r="50" s="1" customFormat="1" spans="1:8">
      <c r="A50" s="7">
        <v>19</v>
      </c>
      <c r="B50" s="8" t="s">
        <v>39</v>
      </c>
      <c r="C50" s="8" t="s">
        <v>58</v>
      </c>
      <c r="D50" s="12">
        <v>84</v>
      </c>
      <c r="E50" s="12">
        <v>75.4</v>
      </c>
      <c r="F50" s="12">
        <v>77.98</v>
      </c>
      <c r="G50" s="12">
        <v>76.4</v>
      </c>
      <c r="H50" s="13">
        <f t="shared" si="1"/>
        <v>77.348</v>
      </c>
    </row>
    <row r="51" s="1" customFormat="1" spans="1:8">
      <c r="A51" s="7">
        <v>20</v>
      </c>
      <c r="B51" s="8" t="s">
        <v>39</v>
      </c>
      <c r="C51" s="8" t="s">
        <v>59</v>
      </c>
      <c r="D51" s="12">
        <v>80</v>
      </c>
      <c r="E51" s="12">
        <v>74.5</v>
      </c>
      <c r="F51" s="12">
        <v>76.15</v>
      </c>
      <c r="G51" s="12">
        <v>79</v>
      </c>
      <c r="H51" s="13">
        <f t="shared" si="1"/>
        <v>77.29</v>
      </c>
    </row>
    <row r="52" s="1" customFormat="1" spans="1:8">
      <c r="A52" s="7">
        <v>21</v>
      </c>
      <c r="B52" s="8" t="s">
        <v>39</v>
      </c>
      <c r="C52" s="8" t="s">
        <v>60</v>
      </c>
      <c r="D52" s="12">
        <v>73</v>
      </c>
      <c r="E52" s="12">
        <v>78.7</v>
      </c>
      <c r="F52" s="12">
        <v>76.99</v>
      </c>
      <c r="G52" s="12">
        <v>77.6</v>
      </c>
      <c r="H52" s="13">
        <f t="shared" si="1"/>
        <v>77.234</v>
      </c>
    </row>
    <row r="53" s="1" customFormat="1" spans="1:8">
      <c r="A53" s="7">
        <v>22</v>
      </c>
      <c r="B53" s="8" t="s">
        <v>39</v>
      </c>
      <c r="C53" s="8" t="s">
        <v>61</v>
      </c>
      <c r="D53" s="12">
        <v>80.5</v>
      </c>
      <c r="E53" s="12">
        <v>75.1</v>
      </c>
      <c r="F53" s="12">
        <v>76.72</v>
      </c>
      <c r="G53" s="12">
        <v>78</v>
      </c>
      <c r="H53" s="13">
        <f t="shared" si="1"/>
        <v>77.232</v>
      </c>
    </row>
    <row r="54" s="1" customFormat="1" spans="1:8">
      <c r="A54" s="7">
        <v>23</v>
      </c>
      <c r="B54" s="8" t="s">
        <v>39</v>
      </c>
      <c r="C54" s="8" t="s">
        <v>62</v>
      </c>
      <c r="D54" s="12">
        <v>86.5</v>
      </c>
      <c r="E54" s="12">
        <v>73.6</v>
      </c>
      <c r="F54" s="12">
        <v>77.47</v>
      </c>
      <c r="G54" s="12">
        <v>76.6</v>
      </c>
      <c r="H54" s="13">
        <f t="shared" si="1"/>
        <v>77.122</v>
      </c>
    </row>
    <row r="55" s="1" customFormat="1" spans="1:8">
      <c r="A55" s="7">
        <v>24</v>
      </c>
      <c r="B55" s="8" t="s">
        <v>39</v>
      </c>
      <c r="C55" s="8" t="s">
        <v>63</v>
      </c>
      <c r="D55" s="12">
        <v>78</v>
      </c>
      <c r="E55" s="12">
        <v>77.1</v>
      </c>
      <c r="F55" s="12">
        <v>77.37</v>
      </c>
      <c r="G55" s="12">
        <v>76.6</v>
      </c>
      <c r="H55" s="13">
        <f t="shared" si="1"/>
        <v>77.062</v>
      </c>
    </row>
    <row r="56" s="1" customFormat="1" spans="1:8">
      <c r="A56" s="7">
        <v>25</v>
      </c>
      <c r="B56" s="8" t="s">
        <v>39</v>
      </c>
      <c r="C56" s="8" t="s">
        <v>64</v>
      </c>
      <c r="D56" s="12">
        <v>78</v>
      </c>
      <c r="E56" s="12">
        <v>77.3</v>
      </c>
      <c r="F56" s="12">
        <v>77.51</v>
      </c>
      <c r="G56" s="12">
        <v>75.4</v>
      </c>
      <c r="H56" s="13">
        <f t="shared" si="1"/>
        <v>76.666</v>
      </c>
    </row>
    <row r="57" s="1" customFormat="1" spans="1:8">
      <c r="A57" s="7">
        <v>26</v>
      </c>
      <c r="B57" s="8" t="s">
        <v>39</v>
      </c>
      <c r="C57" s="8" t="s">
        <v>65</v>
      </c>
      <c r="D57" s="12">
        <v>76.5</v>
      </c>
      <c r="E57" s="12">
        <v>77.8</v>
      </c>
      <c r="F57" s="12">
        <v>77.41</v>
      </c>
      <c r="G57" s="12">
        <v>74.4</v>
      </c>
      <c r="H57" s="13">
        <f t="shared" si="1"/>
        <v>76.206</v>
      </c>
    </row>
    <row r="58" s="1" customFormat="1" spans="1:8">
      <c r="A58" s="7">
        <v>27</v>
      </c>
      <c r="B58" s="8" t="s">
        <v>39</v>
      </c>
      <c r="C58" s="8" t="s">
        <v>66</v>
      </c>
      <c r="D58" s="12">
        <v>89</v>
      </c>
      <c r="E58" s="12">
        <v>73.3</v>
      </c>
      <c r="F58" s="12">
        <v>78.01</v>
      </c>
      <c r="G58" s="12">
        <v>73.4</v>
      </c>
      <c r="H58" s="13">
        <f t="shared" si="1"/>
        <v>76.166</v>
      </c>
    </row>
    <row r="59" s="1" customFormat="1" spans="1:8">
      <c r="A59" s="7">
        <v>28</v>
      </c>
      <c r="B59" s="8" t="s">
        <v>39</v>
      </c>
      <c r="C59" s="8" t="s">
        <v>67</v>
      </c>
      <c r="D59" s="12">
        <v>81.5</v>
      </c>
      <c r="E59" s="12">
        <v>77.9</v>
      </c>
      <c r="F59" s="12">
        <v>78.98</v>
      </c>
      <c r="G59" s="12">
        <v>71.6</v>
      </c>
      <c r="H59" s="13">
        <f t="shared" si="1"/>
        <v>76.028</v>
      </c>
    </row>
    <row r="60" s="1" customFormat="1" spans="1:8">
      <c r="A60" s="7">
        <v>29</v>
      </c>
      <c r="B60" s="8" t="s">
        <v>39</v>
      </c>
      <c r="C60" s="8" t="s">
        <v>68</v>
      </c>
      <c r="D60" s="12">
        <v>74.5</v>
      </c>
      <c r="E60" s="12">
        <v>76.7</v>
      </c>
      <c r="F60" s="12">
        <v>76.04</v>
      </c>
      <c r="G60" s="12">
        <v>75.4</v>
      </c>
      <c r="H60" s="13">
        <f t="shared" si="1"/>
        <v>75.784</v>
      </c>
    </row>
    <row r="61" s="1" customFormat="1" spans="1:8">
      <c r="A61" s="7">
        <v>1</v>
      </c>
      <c r="B61" s="8" t="s">
        <v>69</v>
      </c>
      <c r="C61" s="8" t="s">
        <v>70</v>
      </c>
      <c r="D61" s="12">
        <v>84.5</v>
      </c>
      <c r="E61" s="12">
        <v>80.5</v>
      </c>
      <c r="F61" s="12">
        <v>81.7</v>
      </c>
      <c r="G61" s="12">
        <v>82.8</v>
      </c>
      <c r="H61" s="13">
        <f t="shared" si="1"/>
        <v>82.14</v>
      </c>
    </row>
    <row r="62" s="1" customFormat="1" spans="1:8">
      <c r="A62" s="7">
        <v>2</v>
      </c>
      <c r="B62" s="8" t="s">
        <v>69</v>
      </c>
      <c r="C62" s="8" t="s">
        <v>71</v>
      </c>
      <c r="D62" s="12">
        <v>93.5</v>
      </c>
      <c r="E62" s="12">
        <v>79.9</v>
      </c>
      <c r="F62" s="12">
        <v>83.98</v>
      </c>
      <c r="G62" s="12">
        <v>79.2</v>
      </c>
      <c r="H62" s="13">
        <f t="shared" si="1"/>
        <v>82.068</v>
      </c>
    </row>
    <row r="63" s="1" customFormat="1" spans="1:8">
      <c r="A63" s="7">
        <v>3</v>
      </c>
      <c r="B63" s="8" t="s">
        <v>69</v>
      </c>
      <c r="C63" s="8" t="s">
        <v>72</v>
      </c>
      <c r="D63" s="12">
        <v>84.5</v>
      </c>
      <c r="E63" s="12">
        <v>80.6</v>
      </c>
      <c r="F63" s="12">
        <v>81.77</v>
      </c>
      <c r="G63" s="12">
        <v>81.8</v>
      </c>
      <c r="H63" s="13">
        <f t="shared" si="1"/>
        <v>81.782</v>
      </c>
    </row>
    <row r="64" s="1" customFormat="1" spans="1:8">
      <c r="A64" s="7">
        <v>4</v>
      </c>
      <c r="B64" s="8" t="s">
        <v>69</v>
      </c>
      <c r="C64" s="8" t="s">
        <v>73</v>
      </c>
      <c r="D64" s="12">
        <v>84</v>
      </c>
      <c r="E64" s="12">
        <v>79.7</v>
      </c>
      <c r="F64" s="12">
        <v>80.99</v>
      </c>
      <c r="G64" s="12">
        <v>78.6</v>
      </c>
      <c r="H64" s="13">
        <f t="shared" si="1"/>
        <v>80.034</v>
      </c>
    </row>
    <row r="65" s="1" customFormat="1" spans="1:8">
      <c r="A65" s="7">
        <v>5</v>
      </c>
      <c r="B65" s="8" t="s">
        <v>69</v>
      </c>
      <c r="C65" s="8" t="s">
        <v>74</v>
      </c>
      <c r="D65" s="12">
        <v>84</v>
      </c>
      <c r="E65" s="12">
        <v>80</v>
      </c>
      <c r="F65" s="12">
        <v>81.2</v>
      </c>
      <c r="G65" s="12">
        <v>78.1</v>
      </c>
      <c r="H65" s="13">
        <f t="shared" si="1"/>
        <v>79.96</v>
      </c>
    </row>
    <row r="66" s="1" customFormat="1" spans="1:8">
      <c r="A66" s="7">
        <v>6</v>
      </c>
      <c r="B66" s="8" t="s">
        <v>69</v>
      </c>
      <c r="C66" s="8" t="s">
        <v>75</v>
      </c>
      <c r="D66" s="12">
        <v>83</v>
      </c>
      <c r="E66" s="12">
        <v>78.7</v>
      </c>
      <c r="F66" s="12">
        <v>79.99</v>
      </c>
      <c r="G66" s="12">
        <v>79.66</v>
      </c>
      <c r="H66" s="13">
        <f t="shared" si="1"/>
        <v>79.858</v>
      </c>
    </row>
    <row r="67" s="1" customFormat="1" spans="1:8">
      <c r="A67" s="7">
        <v>7</v>
      </c>
      <c r="B67" s="8" t="s">
        <v>69</v>
      </c>
      <c r="C67" s="8" t="s">
        <v>76</v>
      </c>
      <c r="D67" s="12">
        <v>81.5</v>
      </c>
      <c r="E67" s="12">
        <v>74</v>
      </c>
      <c r="F67" s="12">
        <v>76.25</v>
      </c>
      <c r="G67" s="12">
        <v>81.8</v>
      </c>
      <c r="H67" s="13">
        <f t="shared" si="1"/>
        <v>78.47</v>
      </c>
    </row>
    <row r="68" s="1" customFormat="1" spans="1:8">
      <c r="A68" s="7">
        <v>8</v>
      </c>
      <c r="B68" s="8" t="s">
        <v>69</v>
      </c>
      <c r="C68" s="8" t="s">
        <v>77</v>
      </c>
      <c r="D68" s="12">
        <v>82.5</v>
      </c>
      <c r="E68" s="12">
        <v>76.6</v>
      </c>
      <c r="F68" s="12">
        <v>78.37</v>
      </c>
      <c r="G68" s="12">
        <v>77.4</v>
      </c>
      <c r="H68" s="13">
        <f t="shared" si="1"/>
        <v>77.982</v>
      </c>
    </row>
    <row r="69" s="1" customFormat="1" spans="1:8">
      <c r="A69" s="7">
        <v>9</v>
      </c>
      <c r="B69" s="8" t="s">
        <v>69</v>
      </c>
      <c r="C69" s="8" t="s">
        <v>78</v>
      </c>
      <c r="D69" s="12">
        <v>82.5</v>
      </c>
      <c r="E69" s="12">
        <v>73.6</v>
      </c>
      <c r="F69" s="12">
        <v>76.27</v>
      </c>
      <c r="G69" s="12">
        <v>80.44</v>
      </c>
      <c r="H69" s="13">
        <f t="shared" si="1"/>
        <v>77.938</v>
      </c>
    </row>
    <row r="70" s="1" customFormat="1" spans="1:8">
      <c r="A70" s="7">
        <v>10</v>
      </c>
      <c r="B70" s="8" t="s">
        <v>69</v>
      </c>
      <c r="C70" s="8" t="s">
        <v>79</v>
      </c>
      <c r="D70" s="12">
        <v>81.5</v>
      </c>
      <c r="E70" s="12">
        <v>79.1</v>
      </c>
      <c r="F70" s="12">
        <v>79.82</v>
      </c>
      <c r="G70" s="12">
        <v>74.6</v>
      </c>
      <c r="H70" s="13">
        <f t="shared" si="1"/>
        <v>77.732</v>
      </c>
    </row>
    <row r="71" s="1" customFormat="1" spans="1:8">
      <c r="A71" s="7">
        <v>11</v>
      </c>
      <c r="B71" s="8" t="s">
        <v>69</v>
      </c>
      <c r="C71" s="8" t="s">
        <v>80</v>
      </c>
      <c r="D71" s="12">
        <v>77</v>
      </c>
      <c r="E71" s="12">
        <v>75.2</v>
      </c>
      <c r="F71" s="12">
        <v>75.74</v>
      </c>
      <c r="G71" s="12">
        <v>80.4</v>
      </c>
      <c r="H71" s="13">
        <f t="shared" si="1"/>
        <v>77.604</v>
      </c>
    </row>
    <row r="72" s="1" customFormat="1" spans="1:8">
      <c r="A72" s="7">
        <v>12</v>
      </c>
      <c r="B72" s="8" t="s">
        <v>69</v>
      </c>
      <c r="C72" s="8" t="s">
        <v>81</v>
      </c>
      <c r="D72" s="12">
        <v>79.5</v>
      </c>
      <c r="E72" s="12">
        <v>77.5</v>
      </c>
      <c r="F72" s="12">
        <v>78.1</v>
      </c>
      <c r="G72" s="12">
        <v>76.8</v>
      </c>
      <c r="H72" s="13">
        <f t="shared" si="1"/>
        <v>77.58</v>
      </c>
    </row>
    <row r="73" s="1" customFormat="1" spans="1:8">
      <c r="A73" s="7">
        <v>13</v>
      </c>
      <c r="B73" s="8" t="s">
        <v>69</v>
      </c>
      <c r="C73" s="8" t="s">
        <v>82</v>
      </c>
      <c r="D73" s="12">
        <v>78.5</v>
      </c>
      <c r="E73" s="12">
        <v>77.9</v>
      </c>
      <c r="F73" s="12">
        <v>78.08</v>
      </c>
      <c r="G73" s="12">
        <v>76.48</v>
      </c>
      <c r="H73" s="13">
        <f t="shared" si="1"/>
        <v>77.44</v>
      </c>
    </row>
    <row r="74" s="1" customFormat="1" spans="1:8">
      <c r="A74" s="7">
        <v>14</v>
      </c>
      <c r="B74" s="8" t="s">
        <v>69</v>
      </c>
      <c r="C74" s="8" t="s">
        <v>83</v>
      </c>
      <c r="D74" s="12">
        <v>76.5</v>
      </c>
      <c r="E74" s="12">
        <v>77.4</v>
      </c>
      <c r="F74" s="12">
        <v>77.13</v>
      </c>
      <c r="G74" s="12">
        <v>76.7</v>
      </c>
      <c r="H74" s="13">
        <f t="shared" si="1"/>
        <v>76.958</v>
      </c>
    </row>
    <row r="75" s="1" customFormat="1" spans="1:8">
      <c r="A75" s="7">
        <v>15</v>
      </c>
      <c r="B75" s="8" t="s">
        <v>69</v>
      </c>
      <c r="C75" s="8" t="s">
        <v>84</v>
      </c>
      <c r="D75" s="12">
        <v>85.5</v>
      </c>
      <c r="E75" s="12">
        <v>78.7</v>
      </c>
      <c r="F75" s="12">
        <v>80.74</v>
      </c>
      <c r="G75" s="12">
        <v>71.1</v>
      </c>
      <c r="H75" s="13">
        <f t="shared" si="1"/>
        <v>76.884</v>
      </c>
    </row>
    <row r="76" s="1" customFormat="1" spans="1:8">
      <c r="A76" s="7">
        <v>16</v>
      </c>
      <c r="B76" s="8" t="s">
        <v>69</v>
      </c>
      <c r="C76" s="8" t="s">
        <v>85</v>
      </c>
      <c r="D76" s="12">
        <v>79</v>
      </c>
      <c r="E76" s="12">
        <v>76.2</v>
      </c>
      <c r="F76" s="12">
        <v>77.04</v>
      </c>
      <c r="G76" s="12">
        <v>76.5</v>
      </c>
      <c r="H76" s="13">
        <f t="shared" si="1"/>
        <v>76.824</v>
      </c>
    </row>
    <row r="77" s="1" customFormat="1" spans="1:8">
      <c r="A77" s="7">
        <v>17</v>
      </c>
      <c r="B77" s="8" t="s">
        <v>69</v>
      </c>
      <c r="C77" s="8" t="s">
        <v>86</v>
      </c>
      <c r="D77" s="12">
        <v>85</v>
      </c>
      <c r="E77" s="12">
        <v>75.6</v>
      </c>
      <c r="F77" s="12">
        <v>78.42</v>
      </c>
      <c r="G77" s="12">
        <v>74.4</v>
      </c>
      <c r="H77" s="13">
        <f t="shared" si="1"/>
        <v>76.812</v>
      </c>
    </row>
    <row r="78" s="1" customFormat="1" spans="1:8">
      <c r="A78" s="7">
        <v>18</v>
      </c>
      <c r="B78" s="8" t="s">
        <v>69</v>
      </c>
      <c r="C78" s="8" t="s">
        <v>87</v>
      </c>
      <c r="D78" s="12">
        <v>79</v>
      </c>
      <c r="E78" s="12">
        <v>76.5</v>
      </c>
      <c r="F78" s="12">
        <v>77.25</v>
      </c>
      <c r="G78" s="12">
        <v>74.56</v>
      </c>
      <c r="H78" s="13">
        <f t="shared" si="1"/>
        <v>76.174</v>
      </c>
    </row>
    <row r="79" s="1" customFormat="1" spans="1:8">
      <c r="A79" s="7">
        <v>19</v>
      </c>
      <c r="B79" s="8" t="s">
        <v>69</v>
      </c>
      <c r="C79" s="8" t="s">
        <v>88</v>
      </c>
      <c r="D79" s="12">
        <v>81.5</v>
      </c>
      <c r="E79" s="12">
        <v>74.4</v>
      </c>
      <c r="F79" s="12">
        <v>76.53</v>
      </c>
      <c r="G79" s="12">
        <v>74.66</v>
      </c>
      <c r="H79" s="13">
        <f t="shared" si="1"/>
        <v>75.782</v>
      </c>
    </row>
    <row r="80" s="1" customFormat="1" spans="1:8">
      <c r="A80" s="7">
        <v>20</v>
      </c>
      <c r="B80" s="8" t="s">
        <v>69</v>
      </c>
      <c r="C80" s="8" t="s">
        <v>89</v>
      </c>
      <c r="D80" s="12">
        <v>76</v>
      </c>
      <c r="E80" s="12">
        <v>74.9</v>
      </c>
      <c r="F80" s="12">
        <v>75.23</v>
      </c>
      <c r="G80" s="12">
        <v>76.5</v>
      </c>
      <c r="H80" s="13">
        <f t="shared" si="1"/>
        <v>75.738</v>
      </c>
    </row>
    <row r="81" s="1" customFormat="1" spans="1:8">
      <c r="A81" s="7">
        <v>21</v>
      </c>
      <c r="B81" s="8" t="s">
        <v>69</v>
      </c>
      <c r="C81" s="8" t="s">
        <v>90</v>
      </c>
      <c r="D81" s="12">
        <v>84</v>
      </c>
      <c r="E81" s="12">
        <v>75.4</v>
      </c>
      <c r="F81" s="12">
        <v>77.98</v>
      </c>
      <c r="G81" s="12">
        <v>72.2</v>
      </c>
      <c r="H81" s="13">
        <f t="shared" si="1"/>
        <v>75.668</v>
      </c>
    </row>
    <row r="82" s="1" customFormat="1" spans="1:8">
      <c r="A82" s="7">
        <v>22</v>
      </c>
      <c r="B82" s="8" t="s">
        <v>69</v>
      </c>
      <c r="C82" s="8" t="s">
        <v>91</v>
      </c>
      <c r="D82" s="12">
        <v>83</v>
      </c>
      <c r="E82" s="12">
        <v>78</v>
      </c>
      <c r="F82" s="12">
        <v>79.5</v>
      </c>
      <c r="G82" s="12">
        <v>69.2</v>
      </c>
      <c r="H82" s="13">
        <f t="shared" si="1"/>
        <v>75.38</v>
      </c>
    </row>
    <row r="83" s="1" customFormat="1" spans="1:8">
      <c r="A83" s="7">
        <v>23</v>
      </c>
      <c r="B83" s="8" t="s">
        <v>69</v>
      </c>
      <c r="C83" s="8" t="s">
        <v>92</v>
      </c>
      <c r="D83" s="12">
        <v>73.5</v>
      </c>
      <c r="E83" s="12">
        <v>79</v>
      </c>
      <c r="F83" s="12">
        <v>77.35</v>
      </c>
      <c r="G83" s="12">
        <v>71.5</v>
      </c>
      <c r="H83" s="13">
        <f t="shared" si="1"/>
        <v>75.01</v>
      </c>
    </row>
    <row r="84" s="1" customFormat="1" spans="1:8">
      <c r="A84" s="7">
        <v>24</v>
      </c>
      <c r="B84" s="8" t="s">
        <v>69</v>
      </c>
      <c r="C84" s="8" t="s">
        <v>93</v>
      </c>
      <c r="D84" s="12">
        <v>79</v>
      </c>
      <c r="E84" s="12">
        <v>74.5</v>
      </c>
      <c r="F84" s="12">
        <v>75.85</v>
      </c>
      <c r="G84" s="12">
        <v>72.9</v>
      </c>
      <c r="H84" s="13">
        <f t="shared" si="1"/>
        <v>74.67</v>
      </c>
    </row>
    <row r="85" s="1" customFormat="1" spans="1:8">
      <c r="A85" s="7">
        <v>25</v>
      </c>
      <c r="B85" s="8" t="s">
        <v>69</v>
      </c>
      <c r="C85" s="8" t="s">
        <v>94</v>
      </c>
      <c r="D85" s="12">
        <v>75.5</v>
      </c>
      <c r="E85" s="12">
        <v>77.8</v>
      </c>
      <c r="F85" s="12">
        <v>77.11</v>
      </c>
      <c r="G85" s="12">
        <v>68.5</v>
      </c>
      <c r="H85" s="13">
        <f t="shared" si="1"/>
        <v>73.666</v>
      </c>
    </row>
    <row r="86" s="1" customFormat="1" spans="1:8">
      <c r="A86" s="7">
        <v>26</v>
      </c>
      <c r="B86" s="8" t="s">
        <v>69</v>
      </c>
      <c r="C86" s="8" t="s">
        <v>95</v>
      </c>
      <c r="D86" s="12">
        <v>82</v>
      </c>
      <c r="E86" s="12">
        <v>75.8</v>
      </c>
      <c r="F86" s="12">
        <v>77.66</v>
      </c>
      <c r="G86" s="12">
        <v>66.4</v>
      </c>
      <c r="H86" s="13">
        <f t="shared" si="1"/>
        <v>73.156</v>
      </c>
    </row>
    <row r="87" s="1" customFormat="1" spans="1:8">
      <c r="A87" s="7">
        <v>27</v>
      </c>
      <c r="B87" s="8" t="s">
        <v>69</v>
      </c>
      <c r="C87" s="8" t="s">
        <v>96</v>
      </c>
      <c r="D87" s="12">
        <v>87.5</v>
      </c>
      <c r="E87" s="12">
        <v>74.3</v>
      </c>
      <c r="F87" s="12">
        <v>78.26</v>
      </c>
      <c r="G87" s="12"/>
      <c r="H87" s="13">
        <f t="shared" si="1"/>
        <v>46.956</v>
      </c>
    </row>
    <row r="88" s="1" customFormat="1" spans="1:8">
      <c r="A88" s="7">
        <v>28</v>
      </c>
      <c r="B88" s="8" t="s">
        <v>69</v>
      </c>
      <c r="C88" s="8" t="s">
        <v>97</v>
      </c>
      <c r="D88" s="12">
        <v>80.5</v>
      </c>
      <c r="E88" s="12">
        <v>75.3</v>
      </c>
      <c r="F88" s="12">
        <v>76.86</v>
      </c>
      <c r="G88" s="12"/>
      <c r="H88" s="13">
        <f t="shared" si="1"/>
        <v>46.116</v>
      </c>
    </row>
    <row r="89" s="1" customFormat="1" spans="1:8">
      <c r="A89" s="7">
        <v>29</v>
      </c>
      <c r="B89" s="8" t="s">
        <v>69</v>
      </c>
      <c r="C89" s="8" t="s">
        <v>98</v>
      </c>
      <c r="D89" s="12">
        <v>72</v>
      </c>
      <c r="E89" s="12">
        <v>75.9</v>
      </c>
      <c r="F89" s="12">
        <v>74.73</v>
      </c>
      <c r="G89" s="12"/>
      <c r="H89" s="13">
        <f t="shared" si="1"/>
        <v>44.838</v>
      </c>
    </row>
    <row r="90" s="1" customFormat="1" spans="1:8">
      <c r="A90" s="7">
        <v>1</v>
      </c>
      <c r="B90" s="8" t="s">
        <v>99</v>
      </c>
      <c r="C90" s="8" t="s">
        <v>100</v>
      </c>
      <c r="D90" s="12">
        <v>87.5</v>
      </c>
      <c r="E90" s="12">
        <v>79.1</v>
      </c>
      <c r="F90" s="12">
        <v>81.62</v>
      </c>
      <c r="G90" s="12">
        <v>87.4</v>
      </c>
      <c r="H90" s="13">
        <f t="shared" si="1"/>
        <v>83.932</v>
      </c>
    </row>
    <row r="91" s="1" customFormat="1" spans="1:8">
      <c r="A91" s="7">
        <v>2</v>
      </c>
      <c r="B91" s="8" t="s">
        <v>99</v>
      </c>
      <c r="C91" s="8" t="s">
        <v>101</v>
      </c>
      <c r="D91" s="12">
        <v>82</v>
      </c>
      <c r="E91" s="12">
        <v>75.7</v>
      </c>
      <c r="F91" s="12">
        <v>77.59</v>
      </c>
      <c r="G91" s="12">
        <v>86.5</v>
      </c>
      <c r="H91" s="13">
        <f t="shared" si="1"/>
        <v>81.154</v>
      </c>
    </row>
    <row r="92" s="1" customFormat="1" spans="1:8">
      <c r="A92" s="7">
        <v>3</v>
      </c>
      <c r="B92" s="8" t="s">
        <v>99</v>
      </c>
      <c r="C92" s="8" t="s">
        <v>102</v>
      </c>
      <c r="D92" s="12">
        <v>81.5</v>
      </c>
      <c r="E92" s="12">
        <v>79</v>
      </c>
      <c r="F92" s="12">
        <v>79.75</v>
      </c>
      <c r="G92" s="12">
        <v>82.3</v>
      </c>
      <c r="H92" s="13">
        <f t="shared" si="1"/>
        <v>80.77</v>
      </c>
    </row>
    <row r="93" s="1" customFormat="1" spans="1:8">
      <c r="A93" s="7">
        <v>4</v>
      </c>
      <c r="B93" s="8" t="s">
        <v>99</v>
      </c>
      <c r="C93" s="8" t="s">
        <v>103</v>
      </c>
      <c r="D93" s="12">
        <v>83</v>
      </c>
      <c r="E93" s="12">
        <v>79</v>
      </c>
      <c r="F93" s="12">
        <v>80.2</v>
      </c>
      <c r="G93" s="12">
        <v>80.4</v>
      </c>
      <c r="H93" s="13">
        <f t="shared" si="1"/>
        <v>80.28</v>
      </c>
    </row>
    <row r="94" s="1" customFormat="1" spans="1:8">
      <c r="A94" s="7">
        <v>5</v>
      </c>
      <c r="B94" s="8" t="s">
        <v>99</v>
      </c>
      <c r="C94" s="8" t="s">
        <v>104</v>
      </c>
      <c r="D94" s="12">
        <v>81.5</v>
      </c>
      <c r="E94" s="12">
        <v>76.4</v>
      </c>
      <c r="F94" s="12">
        <v>77.93</v>
      </c>
      <c r="G94" s="12">
        <v>82.7</v>
      </c>
      <c r="H94" s="13">
        <f t="shared" si="1"/>
        <v>79.838</v>
      </c>
    </row>
    <row r="95" s="1" customFormat="1" spans="1:8">
      <c r="A95" s="7">
        <v>6</v>
      </c>
      <c r="B95" s="8" t="s">
        <v>99</v>
      </c>
      <c r="C95" s="8" t="s">
        <v>105</v>
      </c>
      <c r="D95" s="12">
        <v>78</v>
      </c>
      <c r="E95" s="12">
        <v>78.5</v>
      </c>
      <c r="F95" s="12">
        <v>78.35</v>
      </c>
      <c r="G95" s="12">
        <v>80.7</v>
      </c>
      <c r="H95" s="13">
        <f t="shared" si="1"/>
        <v>79.29</v>
      </c>
    </row>
    <row r="96" s="1" customFormat="1" spans="1:8">
      <c r="A96" s="7">
        <v>7</v>
      </c>
      <c r="B96" s="8" t="s">
        <v>99</v>
      </c>
      <c r="C96" s="8" t="s">
        <v>106</v>
      </c>
      <c r="D96" s="12">
        <v>82</v>
      </c>
      <c r="E96" s="12">
        <v>72.9</v>
      </c>
      <c r="F96" s="12">
        <v>75.63</v>
      </c>
      <c r="G96" s="12">
        <v>84.5</v>
      </c>
      <c r="H96" s="13">
        <f t="shared" ref="H96:H118" si="2">F96*0.6+G96*0.4</f>
        <v>79.178</v>
      </c>
    </row>
    <row r="97" s="1" customFormat="1" spans="1:8">
      <c r="A97" s="7">
        <v>8</v>
      </c>
      <c r="B97" s="8" t="s">
        <v>99</v>
      </c>
      <c r="C97" s="8" t="s">
        <v>107</v>
      </c>
      <c r="D97" s="12">
        <v>79.5</v>
      </c>
      <c r="E97" s="12">
        <v>79.6</v>
      </c>
      <c r="F97" s="12">
        <v>79.57</v>
      </c>
      <c r="G97" s="12">
        <v>78.3</v>
      </c>
      <c r="H97" s="13">
        <f t="shared" si="2"/>
        <v>79.062</v>
      </c>
    </row>
    <row r="98" s="1" customFormat="1" spans="1:8">
      <c r="A98" s="7">
        <v>9</v>
      </c>
      <c r="B98" s="8" t="s">
        <v>99</v>
      </c>
      <c r="C98" s="8" t="s">
        <v>108</v>
      </c>
      <c r="D98" s="12">
        <v>75.5</v>
      </c>
      <c r="E98" s="12">
        <v>81.3</v>
      </c>
      <c r="F98" s="12">
        <v>79.56</v>
      </c>
      <c r="G98" s="12">
        <v>78.3</v>
      </c>
      <c r="H98" s="13">
        <f t="shared" si="2"/>
        <v>79.056</v>
      </c>
    </row>
    <row r="99" s="1" customFormat="1" spans="1:8">
      <c r="A99" s="7">
        <v>10</v>
      </c>
      <c r="B99" s="8" t="s">
        <v>99</v>
      </c>
      <c r="C99" s="8" t="s">
        <v>109</v>
      </c>
      <c r="D99" s="12">
        <v>83.5</v>
      </c>
      <c r="E99" s="12">
        <v>75.7</v>
      </c>
      <c r="F99" s="12">
        <v>78.04</v>
      </c>
      <c r="G99" s="12">
        <v>80.5</v>
      </c>
      <c r="H99" s="13">
        <f t="shared" si="2"/>
        <v>79.024</v>
      </c>
    </row>
    <row r="100" s="1" customFormat="1" spans="1:8">
      <c r="A100" s="7">
        <v>11</v>
      </c>
      <c r="B100" s="8" t="s">
        <v>99</v>
      </c>
      <c r="C100" s="8" t="s">
        <v>110</v>
      </c>
      <c r="D100" s="12">
        <v>73.5</v>
      </c>
      <c r="E100" s="12">
        <v>79</v>
      </c>
      <c r="F100" s="12">
        <v>77.35</v>
      </c>
      <c r="G100" s="12">
        <v>80.1</v>
      </c>
      <c r="H100" s="13">
        <f t="shared" si="2"/>
        <v>78.45</v>
      </c>
    </row>
    <row r="101" s="1" customFormat="1" spans="1:8">
      <c r="A101" s="7">
        <v>12</v>
      </c>
      <c r="B101" s="8" t="s">
        <v>99</v>
      </c>
      <c r="C101" s="8" t="s">
        <v>111</v>
      </c>
      <c r="D101" s="12">
        <v>79.5</v>
      </c>
      <c r="E101" s="12">
        <v>78</v>
      </c>
      <c r="F101" s="12">
        <v>78.45</v>
      </c>
      <c r="G101" s="12">
        <v>77.8</v>
      </c>
      <c r="H101" s="13">
        <f t="shared" si="2"/>
        <v>78.19</v>
      </c>
    </row>
    <row r="102" s="1" customFormat="1" spans="1:8">
      <c r="A102" s="7">
        <v>13</v>
      </c>
      <c r="B102" s="8" t="s">
        <v>99</v>
      </c>
      <c r="C102" s="8" t="s">
        <v>112</v>
      </c>
      <c r="D102" s="12">
        <v>76</v>
      </c>
      <c r="E102" s="12">
        <v>75.5</v>
      </c>
      <c r="F102" s="12">
        <v>75.65</v>
      </c>
      <c r="G102" s="12">
        <v>81.2</v>
      </c>
      <c r="H102" s="13">
        <f t="shared" si="2"/>
        <v>77.87</v>
      </c>
    </row>
    <row r="103" s="1" customFormat="1" spans="1:8">
      <c r="A103" s="7">
        <v>14</v>
      </c>
      <c r="B103" s="8" t="s">
        <v>99</v>
      </c>
      <c r="C103" s="8" t="s">
        <v>113</v>
      </c>
      <c r="D103" s="12">
        <v>85.5</v>
      </c>
      <c r="E103" s="12">
        <v>73.8</v>
      </c>
      <c r="F103" s="12">
        <v>77.31</v>
      </c>
      <c r="G103" s="12">
        <v>78.6</v>
      </c>
      <c r="H103" s="13">
        <f t="shared" si="2"/>
        <v>77.826</v>
      </c>
    </row>
    <row r="104" s="1" customFormat="1" spans="1:8">
      <c r="A104" s="7">
        <v>15</v>
      </c>
      <c r="B104" s="8" t="s">
        <v>99</v>
      </c>
      <c r="C104" s="8" t="s">
        <v>114</v>
      </c>
      <c r="D104" s="12">
        <v>83</v>
      </c>
      <c r="E104" s="12">
        <v>69.8</v>
      </c>
      <c r="F104" s="12">
        <v>73.76</v>
      </c>
      <c r="G104" s="12">
        <v>83.8</v>
      </c>
      <c r="H104" s="13">
        <f t="shared" si="2"/>
        <v>77.776</v>
      </c>
    </row>
    <row r="105" s="1" customFormat="1" spans="1:8">
      <c r="A105" s="7">
        <v>16</v>
      </c>
      <c r="B105" s="8" t="s">
        <v>99</v>
      </c>
      <c r="C105" s="8" t="s">
        <v>115</v>
      </c>
      <c r="D105" s="12">
        <v>76.5</v>
      </c>
      <c r="E105" s="12">
        <v>80.1</v>
      </c>
      <c r="F105" s="12">
        <v>79.02</v>
      </c>
      <c r="G105" s="12">
        <v>75.7</v>
      </c>
      <c r="H105" s="13">
        <f t="shared" si="2"/>
        <v>77.692</v>
      </c>
    </row>
    <row r="106" s="1" customFormat="1" spans="1:8">
      <c r="A106" s="7">
        <v>17</v>
      </c>
      <c r="B106" s="8" t="s">
        <v>99</v>
      </c>
      <c r="C106" s="8" t="s">
        <v>116</v>
      </c>
      <c r="D106" s="12">
        <v>89</v>
      </c>
      <c r="E106" s="12">
        <v>73.9</v>
      </c>
      <c r="F106" s="12">
        <v>78.43</v>
      </c>
      <c r="G106" s="12">
        <v>76.4</v>
      </c>
      <c r="H106" s="13">
        <f t="shared" si="2"/>
        <v>77.618</v>
      </c>
    </row>
    <row r="107" s="1" customFormat="1" spans="1:8">
      <c r="A107" s="7">
        <v>18</v>
      </c>
      <c r="B107" s="8" t="s">
        <v>99</v>
      </c>
      <c r="C107" s="8" t="s">
        <v>117</v>
      </c>
      <c r="D107" s="12">
        <v>74.5</v>
      </c>
      <c r="E107" s="12">
        <v>76.6</v>
      </c>
      <c r="F107" s="12">
        <v>75.97</v>
      </c>
      <c r="G107" s="12">
        <v>79.5</v>
      </c>
      <c r="H107" s="13">
        <f t="shared" si="2"/>
        <v>77.382</v>
      </c>
    </row>
    <row r="108" s="1" customFormat="1" spans="1:8">
      <c r="A108" s="7">
        <v>19</v>
      </c>
      <c r="B108" s="8" t="s">
        <v>99</v>
      </c>
      <c r="C108" s="8" t="s">
        <v>118</v>
      </c>
      <c r="D108" s="12">
        <v>83</v>
      </c>
      <c r="E108" s="12">
        <v>72.8</v>
      </c>
      <c r="F108" s="12">
        <v>75.86</v>
      </c>
      <c r="G108" s="12">
        <v>77.7</v>
      </c>
      <c r="H108" s="13">
        <f t="shared" si="2"/>
        <v>76.596</v>
      </c>
    </row>
    <row r="109" s="1" customFormat="1" spans="1:8">
      <c r="A109" s="7">
        <v>20</v>
      </c>
      <c r="B109" s="8" t="s">
        <v>99</v>
      </c>
      <c r="C109" s="8" t="s">
        <v>119</v>
      </c>
      <c r="D109" s="12">
        <v>75.5</v>
      </c>
      <c r="E109" s="12">
        <v>74.6</v>
      </c>
      <c r="F109" s="12">
        <v>74.87</v>
      </c>
      <c r="G109" s="12">
        <v>79</v>
      </c>
      <c r="H109" s="13">
        <f t="shared" si="2"/>
        <v>76.522</v>
      </c>
    </row>
    <row r="110" s="1" customFormat="1" spans="1:8">
      <c r="A110" s="7">
        <v>21</v>
      </c>
      <c r="B110" s="8" t="s">
        <v>99</v>
      </c>
      <c r="C110" s="8" t="s">
        <v>120</v>
      </c>
      <c r="D110" s="12">
        <v>78</v>
      </c>
      <c r="E110" s="12">
        <v>73.6</v>
      </c>
      <c r="F110" s="12">
        <v>74.92</v>
      </c>
      <c r="G110" s="12">
        <v>78.9</v>
      </c>
      <c r="H110" s="13">
        <f t="shared" si="2"/>
        <v>76.512</v>
      </c>
    </row>
    <row r="111" s="1" customFormat="1" spans="1:8">
      <c r="A111" s="7">
        <v>22</v>
      </c>
      <c r="B111" s="8" t="s">
        <v>99</v>
      </c>
      <c r="C111" s="8" t="s">
        <v>121</v>
      </c>
      <c r="D111" s="12">
        <v>75</v>
      </c>
      <c r="E111" s="12">
        <v>75.9</v>
      </c>
      <c r="F111" s="12">
        <v>75.63</v>
      </c>
      <c r="G111" s="12">
        <v>77.3</v>
      </c>
      <c r="H111" s="13">
        <f t="shared" si="2"/>
        <v>76.298</v>
      </c>
    </row>
    <row r="112" s="1" customFormat="1" spans="1:8">
      <c r="A112" s="7">
        <v>23</v>
      </c>
      <c r="B112" s="8" t="s">
        <v>99</v>
      </c>
      <c r="C112" s="8" t="s">
        <v>122</v>
      </c>
      <c r="D112" s="12">
        <v>80.5</v>
      </c>
      <c r="E112" s="12">
        <v>73.4</v>
      </c>
      <c r="F112" s="12">
        <v>75.53</v>
      </c>
      <c r="G112" s="12">
        <v>77.3</v>
      </c>
      <c r="H112" s="13">
        <f t="shared" si="2"/>
        <v>76.238</v>
      </c>
    </row>
    <row r="113" s="1" customFormat="1" spans="1:8">
      <c r="A113" s="7">
        <v>24</v>
      </c>
      <c r="B113" s="8" t="s">
        <v>99</v>
      </c>
      <c r="C113" s="8" t="s">
        <v>123</v>
      </c>
      <c r="D113" s="12">
        <v>85</v>
      </c>
      <c r="E113" s="12">
        <v>71.3</v>
      </c>
      <c r="F113" s="12">
        <v>75.41</v>
      </c>
      <c r="G113" s="12">
        <v>75.7</v>
      </c>
      <c r="H113" s="13">
        <f t="shared" si="2"/>
        <v>75.526</v>
      </c>
    </row>
    <row r="114" s="1" customFormat="1" spans="1:8">
      <c r="A114" s="7">
        <v>25</v>
      </c>
      <c r="B114" s="8" t="s">
        <v>99</v>
      </c>
      <c r="C114" s="8" t="s">
        <v>124</v>
      </c>
      <c r="D114" s="12">
        <v>81.5</v>
      </c>
      <c r="E114" s="12">
        <v>76.2</v>
      </c>
      <c r="F114" s="12">
        <v>77.79</v>
      </c>
      <c r="G114" s="12">
        <v>71.8</v>
      </c>
      <c r="H114" s="13">
        <f t="shared" si="2"/>
        <v>75.394</v>
      </c>
    </row>
    <row r="115" s="1" customFormat="1" spans="1:8">
      <c r="A115" s="7">
        <v>26</v>
      </c>
      <c r="B115" s="8" t="s">
        <v>99</v>
      </c>
      <c r="C115" s="8" t="s">
        <v>125</v>
      </c>
      <c r="D115" s="12">
        <v>76</v>
      </c>
      <c r="E115" s="12">
        <v>78.3</v>
      </c>
      <c r="F115" s="12">
        <v>77.61</v>
      </c>
      <c r="G115" s="12">
        <v>72</v>
      </c>
      <c r="H115" s="13">
        <f t="shared" si="2"/>
        <v>75.366</v>
      </c>
    </row>
    <row r="116" s="1" customFormat="1" spans="1:8">
      <c r="A116" s="7">
        <v>27</v>
      </c>
      <c r="B116" s="8" t="s">
        <v>99</v>
      </c>
      <c r="C116" s="8" t="s">
        <v>126</v>
      </c>
      <c r="D116" s="12">
        <v>76</v>
      </c>
      <c r="E116" s="12">
        <v>76.5</v>
      </c>
      <c r="F116" s="12">
        <v>76.35</v>
      </c>
      <c r="G116" s="12">
        <v>73.2</v>
      </c>
      <c r="H116" s="13">
        <f t="shared" si="2"/>
        <v>75.09</v>
      </c>
    </row>
    <row r="117" s="1" customFormat="1" spans="1:8">
      <c r="A117" s="7">
        <v>28</v>
      </c>
      <c r="B117" s="8" t="s">
        <v>99</v>
      </c>
      <c r="C117" s="8" t="s">
        <v>127</v>
      </c>
      <c r="D117" s="12">
        <v>74</v>
      </c>
      <c r="E117" s="12">
        <v>74.9</v>
      </c>
      <c r="F117" s="12">
        <v>74.63</v>
      </c>
      <c r="G117" s="12">
        <v>74.9</v>
      </c>
      <c r="H117" s="13">
        <f t="shared" si="2"/>
        <v>74.738</v>
      </c>
    </row>
    <row r="118" s="1" customFormat="1" spans="1:8">
      <c r="A118" s="7">
        <v>29</v>
      </c>
      <c r="B118" s="8" t="s">
        <v>99</v>
      </c>
      <c r="C118" s="8" t="s">
        <v>128</v>
      </c>
      <c r="D118" s="12">
        <v>78.5</v>
      </c>
      <c r="E118" s="12">
        <v>78.3</v>
      </c>
      <c r="F118" s="12">
        <v>78.36</v>
      </c>
      <c r="G118" s="12">
        <v>0</v>
      </c>
      <c r="H118" s="13">
        <f t="shared" si="2"/>
        <v>47.016</v>
      </c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鑫铭</cp:lastModifiedBy>
  <dcterms:created xsi:type="dcterms:W3CDTF">2018-02-27T11:14:00Z</dcterms:created>
  <dcterms:modified xsi:type="dcterms:W3CDTF">2018-07-09T03:25:31Z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